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<sst xmlns="http://schemas.openxmlformats.org/spreadsheetml/2006/main" count="29" uniqueCount="24">
  <si>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</si>
  <si>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</si>
  <si>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</si>
  <si>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</si>
  <si>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</si>
  <si>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</si>
  <si>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</si>
  <si>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</si>
  <si>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</si>
  <si>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</si>
  <si>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</si>
  <si>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</si>
  <si>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</si>
  <si>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陆嘉仪</t>
  </si>
  <si>
    <t>林芷姮</t>
  </si>
  <si>
    <t>余佳原</t>
  </si>
  <si>
    <t>谢梦卿</t>
  </si>
  <si>
    <t>周丹娅</t>
  </si>
  <si>
    <t>陈拉拉</t>
  </si>
  <si>
    <t>李漪宁</t>
  </si>
  <si>
    <t>顾言懿</t>
  </si>
  <si>
    <t>胡夏涵</t>
  </si>
  <si>
    <t>冯佳宜</t>
  </si>
  <si>
    <t>金雯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</si>
</sst>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zoomScale="80" zoomScaleNormal="80" topLeftCell="B1" workbookViewId="0">
      <selection activeCell="B14" sqref="$A14:$XFD14"/>
    </sheetView>
  </sheetViews>
  <sheetFormatPr defaultColWidth="9" defaultRowHeight="15.3"/>
  <cols>
    <col min="1" max="13" width="14.5575221238938" style="1" customWidth="1"/>
    <col min="14" max="14" width="9" style="2"/>
    <col min="15" max="15" width="12.2212389380531" style="2" customWidth="1"/>
    <col min="16" max="16384" width="9" style="2"/>
  </cols>
  <sheetData>
    <row r="1" spans="1:15">
      <c r="A1" s="3"/>
      <c r="B1" s="3"/>
      <c r="C1" s="3"/>
      <c r="D1" s="4" t="s">
        <v>0</v>
      </c>
      <c r="E1" s="4"/>
      <c r="F1" s="4"/>
      <c r="G1" s="4"/>
      <c r="H1" s="4"/>
      <c r="I1" s="5" t="s">
        <v>1</v>
      </c>
      <c r="J1" s="5"/>
      <c r="K1" s="5"/>
      <c r="L1" s="5"/>
      <c r="M1" s="5"/>
      <c r="N1" s="6" t="s">
        <v>2</v>
      </c>
      <c r="O1" s="6"/>
    </row>
    <row r="2" spans="1:1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</row>
    <row r="3" spans="1:15">
      <c r="A3" s="3">
        <v>1</v>
      </c>
      <c r="B3" s="3" t="s">
        <v>13</v>
      </c>
      <c r="C3" s="3">
        <v>22219107602</v>
      </c>
      <c r="D3" s="7">
        <v>100</v>
      </c>
      <c r="E3" s="7">
        <v>100</v>
      </c>
      <c r="F3" s="8">
        <v>101</v>
      </c>
      <c r="G3" s="9">
        <f>(D3*1.1+E3*1.2+F3*1.3)/3.6</f>
        <v>100.361111111111</v>
      </c>
      <c r="H3" s="3">
        <v>1</v>
      </c>
      <c r="I3" s="7">
        <v>115.534</v>
      </c>
      <c r="J3" s="7">
        <v>114.38</v>
      </c>
      <c r="K3" s="8">
        <v>108.565</v>
      </c>
      <c r="L3" s="9">
        <f>SUM(I3:K3)/3</f>
        <v>112.826333333333</v>
      </c>
      <c r="M3" s="3">
        <v>1</v>
      </c>
      <c r="N3" s="3">
        <f>(H3+M3)/2</f>
        <v>1</v>
      </c>
      <c r="O3" s="3">
        <v>1</v>
      </c>
    </row>
    <row r="4" spans="1:15">
      <c r="A4" s="3">
        <v>2</v>
      </c>
      <c r="B4" s="3" t="s">
        <v>14</v>
      </c>
      <c r="C4" s="3">
        <v>22219107616</v>
      </c>
      <c r="D4" s="7">
        <v>91.858024691358</v>
      </c>
      <c r="E4" s="7">
        <v>93.8014354066986</v>
      </c>
      <c r="F4" s="8">
        <v>97.0739030023095</v>
      </c>
      <c r="G4" s="9">
        <f>(D4*1.1+E4*1.2+F4*1.3)/3.6</f>
        <v>94.3893398754262</v>
      </c>
      <c r="H4" s="3">
        <v>3</v>
      </c>
      <c r="I4" s="7">
        <v>91.1338148148148</v>
      </c>
      <c r="J4" s="7">
        <v>99.3998612440191</v>
      </c>
      <c r="K4" s="8">
        <v>101.888341801386</v>
      </c>
      <c r="L4" s="9">
        <f>SUM(I4:K4)/3</f>
        <v>97.4740059534066</v>
      </c>
      <c r="M4" s="3">
        <v>2</v>
      </c>
      <c r="N4" s="3">
        <f>(H4+M4)/2</f>
        <v>2.5</v>
      </c>
      <c r="O4" s="3">
        <v>2</v>
      </c>
    </row>
    <row r="5" spans="1:15">
      <c r="A5" s="3">
        <v>3</v>
      </c>
      <c r="B5" s="3" t="s">
        <v>15</v>
      </c>
      <c r="C5" s="3">
        <v>22219107621</v>
      </c>
      <c r="D5" s="7">
        <v>95.320987654321</v>
      </c>
      <c r="E5" s="7">
        <v>95.4545454545455</v>
      </c>
      <c r="F5" s="8">
        <v>96.5357967667436</v>
      </c>
      <c r="G5" s="9">
        <f>(D5*1.1+E5*1.2+F5*1.3)/3.6</f>
        <v>95.8041879894373</v>
      </c>
      <c r="H5" s="3">
        <v>2</v>
      </c>
      <c r="I5" s="7">
        <v>91.2815925925926</v>
      </c>
      <c r="J5" s="7">
        <v>90.1707272727273</v>
      </c>
      <c r="K5" s="8">
        <v>94.4614780600462</v>
      </c>
      <c r="L5" s="9">
        <f>SUM(I5:K5)/3</f>
        <v>91.971265975122</v>
      </c>
      <c r="M5" s="3">
        <v>4</v>
      </c>
      <c r="N5" s="3">
        <f>(H5+M5)/2</f>
        <v>3</v>
      </c>
      <c r="O5" s="3">
        <v>3</v>
      </c>
    </row>
    <row r="6" spans="1:15">
      <c r="A6" s="3">
        <v>4</v>
      </c>
      <c r="B6" s="3" t="s">
        <v>16</v>
      </c>
      <c r="C6" s="3">
        <v>22219107615</v>
      </c>
      <c r="D6" s="8">
        <v>91.3641975308642</v>
      </c>
      <c r="E6" s="7">
        <v>91.1698564593302</v>
      </c>
      <c r="F6" s="8">
        <v>96.5357967667436</v>
      </c>
      <c r="G6" s="9">
        <f>(D6*1.1+E6*1.2+F6*1.3)/3.6</f>
        <v>93.166939119976</v>
      </c>
      <c r="H6" s="3">
        <v>4</v>
      </c>
      <c r="I6" s="8">
        <v>88.5515185185185</v>
      </c>
      <c r="J6" s="7">
        <v>94.3439138755981</v>
      </c>
      <c r="K6" s="8">
        <v>97.8614780600462</v>
      </c>
      <c r="L6" s="9">
        <f>SUM(I6:K6)/3</f>
        <v>93.5856368180543</v>
      </c>
      <c r="M6" s="3">
        <v>3</v>
      </c>
      <c r="N6" s="3">
        <f>(H6+M6)/2</f>
        <v>3.5</v>
      </c>
      <c r="O6" s="3">
        <v>4</v>
      </c>
    </row>
    <row r="7" spans="1:15">
      <c r="A7" s="3">
        <v>5</v>
      </c>
      <c r="B7" s="3" t="s">
        <v>17</v>
      </c>
      <c r="C7" s="3">
        <v>22219107601</v>
      </c>
      <c r="D7" s="8">
        <v>93.3395061728395</v>
      </c>
      <c r="E7" s="7">
        <v>90.7129186602871</v>
      </c>
      <c r="F7" s="8">
        <v>92.8406466512702</v>
      </c>
      <c r="G7" s="9">
        <f>(D7*1.1+E7*1.2+F7*1.3)/3.6</f>
        <v>92.2838332858665</v>
      </c>
      <c r="H7" s="3">
        <v>5</v>
      </c>
      <c r="I7" s="8">
        <v>89.2397037037037</v>
      </c>
      <c r="J7" s="7">
        <v>85.8667511961723</v>
      </c>
      <c r="K7" s="8">
        <v>85.4543879907621</v>
      </c>
      <c r="L7" s="9">
        <f>SUM(I7:K7)/3</f>
        <v>86.8536142968794</v>
      </c>
      <c r="M7" s="3">
        <v>7</v>
      </c>
      <c r="N7" s="3">
        <f>(H7+M7)/2</f>
        <v>6</v>
      </c>
      <c r="O7" s="3">
        <v>5</v>
      </c>
    </row>
    <row r="8" spans="1:15">
      <c r="A8" s="3">
        <v>6</v>
      </c>
      <c r="B8" s="3" t="s">
        <v>18</v>
      </c>
      <c r="C8" s="3">
        <v>22219107608</v>
      </c>
      <c r="D8" s="8">
        <v>89.1481481481482</v>
      </c>
      <c r="E8" s="7">
        <v>90.1913875598086</v>
      </c>
      <c r="F8" s="8">
        <v>92.1478060046189</v>
      </c>
      <c r="G8" s="9">
        <f>(D8*1.1+E8*1.2+F8*1.3)/3.6</f>
        <v>90.579104400205</v>
      </c>
      <c r="H8" s="3">
        <v>7</v>
      </c>
      <c r="I8" s="8">
        <v>92.1828888888889</v>
      </c>
      <c r="J8" s="7">
        <v>84.3898325358852</v>
      </c>
      <c r="K8" s="8">
        <v>90.0986836027713</v>
      </c>
      <c r="L8" s="9">
        <f>SUM(I8:K8)/3</f>
        <v>88.8904683425151</v>
      </c>
      <c r="M8" s="3">
        <v>6</v>
      </c>
      <c r="N8" s="3">
        <f>(H8+M8)/2</f>
        <v>6.5</v>
      </c>
      <c r="O8" s="3">
        <v>6</v>
      </c>
    </row>
    <row r="9" spans="1:15">
      <c r="A9" s="3">
        <v>7</v>
      </c>
      <c r="B9" s="3" t="s">
        <v>19</v>
      </c>
      <c r="C9" s="3">
        <v>22219107612</v>
      </c>
      <c r="D9" s="7">
        <v>89.1481481481482</v>
      </c>
      <c r="E9" s="7">
        <v>87.1028708133971</v>
      </c>
      <c r="F9" s="8">
        <v>93.3025404157044</v>
      </c>
      <c r="G9" s="9">
        <f>(D9*1.1+E9*1.2+F9*1.3)/3.6</f>
        <v>89.9665862442931</v>
      </c>
      <c r="H9" s="3">
        <v>8</v>
      </c>
      <c r="I9" s="7">
        <v>88.0028888888889</v>
      </c>
      <c r="J9" s="7">
        <v>89.1927224880383</v>
      </c>
      <c r="K9" s="8">
        <v>89.7315242494226</v>
      </c>
      <c r="L9" s="9">
        <f>SUM(I9:K9)/3</f>
        <v>88.9757118754499</v>
      </c>
      <c r="M9" s="3">
        <v>5</v>
      </c>
      <c r="N9" s="3">
        <f>(H9+M9)/2</f>
        <v>6.5</v>
      </c>
      <c r="O9" s="3">
        <v>6</v>
      </c>
    </row>
    <row r="10" spans="1:15">
      <c r="A10" s="3">
        <v>8</v>
      </c>
      <c r="B10" s="3" t="s">
        <v>20</v>
      </c>
      <c r="C10" s="3">
        <v>22219107617</v>
      </c>
      <c r="D10" s="7">
        <v>86.179012345679</v>
      </c>
      <c r="E10" s="7">
        <v>91.1698564593302</v>
      </c>
      <c r="F10" s="8">
        <v>98.2286374133949</v>
      </c>
      <c r="G10" s="9">
        <f>(D10*1.1+E10*1.2+F10*1.3)/3.6</f>
        <v>92.1938805469046</v>
      </c>
      <c r="H10" s="3">
        <v>6</v>
      </c>
      <c r="I10" s="7">
        <v>83.0044074074074</v>
      </c>
      <c r="J10" s="7">
        <v>87.3969138755981</v>
      </c>
      <c r="K10" s="8">
        <v>88.837182448037</v>
      </c>
      <c r="L10" s="9">
        <f>SUM(I10:K10)/3</f>
        <v>86.4128345770142</v>
      </c>
      <c r="M10" s="3">
        <v>9</v>
      </c>
      <c r="N10" s="3">
        <f>(H10+M10)/2</f>
        <v>7.5</v>
      </c>
      <c r="O10" s="3">
        <v>8</v>
      </c>
    </row>
    <row r="11" spans="1:15">
      <c r="A11" s="3">
        <v>9</v>
      </c>
      <c r="B11" s="3" t="s">
        <v>21</v>
      </c>
      <c r="C11" s="3">
        <v>22219107619</v>
      </c>
      <c r="D11" s="7">
        <v>81.2407407407407</v>
      </c>
      <c r="E11" s="7">
        <v>84.2535885167464</v>
      </c>
      <c r="F11" s="8">
        <v>99.0762124711316</v>
      </c>
      <c r="G11" s="9">
        <f>(D11*1.1+E11*1.2+F11*1.3)/3.6</f>
        <v>88.6856103464949</v>
      </c>
      <c r="H11" s="3">
        <v>9</v>
      </c>
      <c r="I11" s="7">
        <v>85.7454444444444</v>
      </c>
      <c r="J11" s="7">
        <v>83.5711531100478</v>
      </c>
      <c r="K11" s="8">
        <v>91.000727482679</v>
      </c>
      <c r="L11" s="9">
        <f>SUM(I11:K11)/3</f>
        <v>86.7724416790571</v>
      </c>
      <c r="M11" s="3">
        <v>8</v>
      </c>
      <c r="N11" s="3">
        <f>(H11+M11)/2</f>
        <v>8.5</v>
      </c>
      <c r="O11" s="3">
        <v>9</v>
      </c>
    </row>
    <row r="12" spans="1:15">
      <c r="A12" s="3">
        <v>10</v>
      </c>
      <c r="B12" s="3" t="s">
        <v>22</v>
      </c>
      <c r="C12" s="3">
        <v>22219107610</v>
      </c>
      <c r="D12" s="7">
        <v>82.4753086419753</v>
      </c>
      <c r="E12" s="7">
        <v>88.5167464114833</v>
      </c>
      <c r="F12" s="8">
        <v>90.9930715935335</v>
      </c>
      <c r="G12" s="9">
        <f>(D12*1.1+E12*1.2+F12*1.3)/3.6</f>
        <v>87.5649800754295</v>
      </c>
      <c r="H12" s="3">
        <v>10</v>
      </c>
      <c r="I12" s="7">
        <v>82.2951851851852</v>
      </c>
      <c r="J12" s="7">
        <v>86.0110478468899</v>
      </c>
      <c r="K12" s="8">
        <v>85.1558429561201</v>
      </c>
      <c r="L12" s="9">
        <f>SUM(I12:K12)/3</f>
        <v>84.4873586627317</v>
      </c>
      <c r="M12" s="3">
        <v>10</v>
      </c>
      <c r="N12" s="3">
        <f>(H12+M12)/2</f>
        <v>10</v>
      </c>
      <c r="O12" s="3">
        <v>10</v>
      </c>
    </row>
    <row r="13" spans="1:15">
      <c r="A13" s="3">
        <v>11</v>
      </c>
      <c r="B13" s="3" t="s">
        <v>23</v>
      </c>
      <c r="C13" s="3">
        <v>22219107604</v>
      </c>
      <c r="D13" s="7">
        <v>81.9814814814815</v>
      </c>
      <c r="E13" s="7">
        <v>87.5598086124402</v>
      </c>
      <c r="F13" s="8">
        <v>91.9168591224018</v>
      </c>
      <c r="G13" s="9">
        <f>(D13*1.1+E13*1.2+F13*1.3)/3.6</f>
        <v>87.4286991176889</v>
      </c>
      <c r="H13" s="3">
        <v>11</v>
      </c>
      <c r="I13" s="7">
        <v>80.7848888888889</v>
      </c>
      <c r="J13" s="7">
        <v>83.3778851674641</v>
      </c>
      <c r="K13" s="8">
        <v>85.3801154734411</v>
      </c>
      <c r="L13" s="9">
        <f>SUM(I13:K13)/3</f>
        <v>83.180963176598</v>
      </c>
      <c r="M13" s="3">
        <v>12</v>
      </c>
      <c r="N13" s="3">
        <f>(H13+M13)/2</f>
        <v>11.5</v>
      </c>
      <c r="O13" s="3">
        <v>11</v>
      </c>
    </row>
  </sheetData>
  <sortState ref="A3:O33">
    <sortCondition ref="N3"/>
  </sortState>
  <mergeCells count="3">
    <mergeCell ref="D1:H1"/>
    <mergeCell ref="I1:M1"/>
    <mergeCell ref="N1:O1"/>
  </mergeCells>
  <conditionalFormatting sqref="B$1:B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2026-01-02T18:18:58Z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AA2AA6B6553F4FFBBD12599910EFD44A_13</vt:lpwstr>
  </property>
  <property fmtid="{D5CDD505-2E9C-101B-9397-08002B2CF9AE}" pid="4" name="CalculationRule">
    <vt:i4>0</vt:i4>
  </property>
</Properties>
</file>